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s compartilhados\SMEd - Engenharia\Reforma área de serviço\"/>
    </mc:Choice>
  </mc:AlternateContent>
  <xr:revisionPtr revIDLastSave="0" documentId="13_ncr:1_{00CDD30B-864F-4FA8-B325-CAB96A743F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ntético c MO MAT" sheetId="1" r:id="rId1"/>
    <sheet name="Planilha1" sheetId="2" r:id="rId2"/>
  </sheets>
  <definedNames>
    <definedName name="_xlnm.Print_Area" localSheetId="1">Planilha1!$A$1:$G$25</definedName>
    <definedName name="_xlnm.Print_Area" localSheetId="0">'Sintético c MO MAT'!$A$1:$N$39</definedName>
  </definedNames>
  <calcPr calcId="191029"/>
</workbook>
</file>

<file path=xl/calcChain.xml><?xml version="1.0" encoding="utf-8"?>
<calcChain xmlns="http://schemas.openxmlformats.org/spreadsheetml/2006/main">
  <c r="C8" i="2" l="1"/>
  <c r="C9" i="2"/>
  <c r="C10" i="2"/>
  <c r="C11" i="2"/>
  <c r="G10" i="2"/>
  <c r="G9" i="2"/>
  <c r="G8" i="2"/>
  <c r="G7" i="2"/>
  <c r="C7" i="2" s="1"/>
  <c r="A10" i="2"/>
  <c r="A9" i="2"/>
  <c r="A8" i="2"/>
  <c r="A7" i="2"/>
  <c r="D11" i="2"/>
  <c r="C12" i="2" l="1"/>
  <c r="D12" i="2" s="1"/>
  <c r="E11" i="2"/>
  <c r="G11" i="2"/>
  <c r="G12" i="2" s="1"/>
  <c r="E12" i="2" l="1"/>
  <c r="K32" i="1" l="1"/>
  <c r="J32" i="1"/>
  <c r="M32" i="1" s="1"/>
  <c r="K31" i="1"/>
  <c r="J31" i="1"/>
  <c r="M31" i="1" s="1"/>
  <c r="K30" i="1"/>
  <c r="J30" i="1"/>
  <c r="M30" i="1" s="1"/>
  <c r="M29" i="1"/>
  <c r="N29" i="1" s="1"/>
  <c r="K29" i="1"/>
  <c r="J29" i="1"/>
  <c r="M28" i="1"/>
  <c r="N28" i="1" s="1"/>
  <c r="L28" i="1"/>
  <c r="K28" i="1"/>
  <c r="J28" i="1"/>
  <c r="M27" i="1"/>
  <c r="N27" i="1" s="1"/>
  <c r="K27" i="1"/>
  <c r="L27" i="1" s="1"/>
  <c r="J27" i="1"/>
  <c r="N26" i="1"/>
  <c r="M25" i="1"/>
  <c r="N25" i="1" s="1"/>
  <c r="K25" i="1"/>
  <c r="L25" i="1" s="1"/>
  <c r="J25" i="1"/>
  <c r="K24" i="1"/>
  <c r="J24" i="1"/>
  <c r="M24" i="1" s="1"/>
  <c r="K23" i="1"/>
  <c r="J23" i="1"/>
  <c r="M23" i="1" s="1"/>
  <c r="K22" i="1"/>
  <c r="J22" i="1"/>
  <c r="M22" i="1" s="1"/>
  <c r="N21" i="1"/>
  <c r="K20" i="1"/>
  <c r="J20" i="1"/>
  <c r="M20" i="1" s="1"/>
  <c r="M19" i="1"/>
  <c r="N19" i="1" s="1"/>
  <c r="K19" i="1"/>
  <c r="J19" i="1"/>
  <c r="M18" i="1"/>
  <c r="N18" i="1" s="1"/>
  <c r="L18" i="1"/>
  <c r="K18" i="1"/>
  <c r="J18" i="1"/>
  <c r="M17" i="1"/>
  <c r="N17" i="1" s="1"/>
  <c r="K17" i="1"/>
  <c r="L17" i="1" s="1"/>
  <c r="J17" i="1"/>
  <c r="K16" i="1"/>
  <c r="J16" i="1"/>
  <c r="M16" i="1" s="1"/>
  <c r="K15" i="1"/>
  <c r="J15" i="1"/>
  <c r="M15" i="1" s="1"/>
  <c r="N14" i="1"/>
  <c r="K13" i="1"/>
  <c r="J13" i="1"/>
  <c r="M13" i="1" s="1"/>
  <c r="K12" i="1"/>
  <c r="J12" i="1"/>
  <c r="M12" i="1" s="1"/>
  <c r="M11" i="1"/>
  <c r="N11" i="1" s="1"/>
  <c r="K11" i="1"/>
  <c r="J11" i="1"/>
  <c r="M10" i="1"/>
  <c r="N10" i="1" s="1"/>
  <c r="L10" i="1"/>
  <c r="K10" i="1"/>
  <c r="J10" i="1"/>
  <c r="N9" i="1"/>
  <c r="M9" i="1"/>
  <c r="K9" i="1"/>
  <c r="L9" i="1" s="1"/>
  <c r="J9" i="1"/>
  <c r="K8" i="1"/>
  <c r="J8" i="1"/>
  <c r="M8" i="1" s="1"/>
  <c r="K7" i="1"/>
  <c r="J7" i="1"/>
  <c r="M7" i="1" s="1"/>
  <c r="N6" i="1"/>
  <c r="N20" i="1" l="1"/>
  <c r="L20" i="1"/>
  <c r="N31" i="1"/>
  <c r="L31" i="1"/>
  <c r="N12" i="1"/>
  <c r="L12" i="1"/>
  <c r="N30" i="1"/>
  <c r="L30" i="1"/>
  <c r="L16" i="1"/>
  <c r="N16" i="1"/>
  <c r="N13" i="1"/>
  <c r="L13" i="1"/>
  <c r="L24" i="1"/>
  <c r="N24" i="1"/>
  <c r="L7" i="1"/>
  <c r="N7" i="1"/>
  <c r="N23" i="1"/>
  <c r="L23" i="1"/>
  <c r="N22" i="1"/>
  <c r="L22" i="1"/>
  <c r="N32" i="1"/>
  <c r="L32" i="1"/>
  <c r="L8" i="1"/>
  <c r="N8" i="1"/>
  <c r="N15" i="1"/>
  <c r="L15" i="1"/>
  <c r="L11" i="1"/>
  <c r="L19" i="1"/>
  <c r="L29" i="1"/>
</calcChain>
</file>

<file path=xl/sharedStrings.xml><?xml version="1.0" encoding="utf-8"?>
<sst xmlns="http://schemas.openxmlformats.org/spreadsheetml/2006/main" count="173" uniqueCount="127">
  <si>
    <t>Obra</t>
  </si>
  <si>
    <t>Bancos</t>
  </si>
  <si>
    <t>B.D.I.</t>
  </si>
  <si>
    <t>Encargos Sociais</t>
  </si>
  <si>
    <t>REFORMA ÁREA DE SERVIÇO - EMI TRILHA DO SABER</t>
  </si>
  <si>
    <t xml:space="preserve">SINAPI - 03/2026 - Rio Grande do Sul
SBC - 05/2026 - Rio Grande do Sul
</t>
  </si>
  <si>
    <t>21,57%</t>
  </si>
  <si>
    <t>Não 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</si>
  <si>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</si>
  <si>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</si>
  <si>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</si>
  <si>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</si>
  <si>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</si>
  <si>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</si>
  <si>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</si>
  <si>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</si>
  <si>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</si>
  <si>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</si>
  <si>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</si>
  <si>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</si>
  <si>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</si>
  <si>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</si>
  <si>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</si>
  <si>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</si>
  <si>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 xml:space="preserve"> 97644 </t>
  </si>
  <si>
    <t>SINAPI</t>
  </si>
  <si>
    <t>REMOÇÃO DE PORTAS, DE FORMA MANUAL, SEM REAPROVEITAMENTO. AF_09/2023</t>
  </si>
  <si>
    <t>m²</t>
  </si>
  <si>
    <t xml:space="preserve"> 1.2 </t>
  </si>
  <si>
    <t xml:space="preserve"> 97645 </t>
  </si>
  <si>
    <t>REMOÇÃO DE JANELAS, DE FORMA MANUAL, SEM REAPROVEITAMENTO. AF_09/2023</t>
  </si>
  <si>
    <t xml:space="preserve"> 1.3 </t>
  </si>
  <si>
    <t xml:space="preserve"> 103344 </t>
  </si>
  <si>
    <t>ALVENARIA DE VEDAÇÃO DE BLOCOS CERÂMICOS FURADOS NA VERTICAL DE 11,5X19X29 CM (ESPESSURA 11,5 CM) E ARGAMASSA DE ASSENTAMENTO COM PREPARO EM BETONEIRA. AF_12/2021</t>
  </si>
  <si>
    <t xml:space="preserve"> 1.4 </t>
  </si>
  <si>
    <t xml:space="preserve"> 87893 </t>
  </si>
  <si>
    <t>CHAPISCO APLICADO EM ALVENARIA (SEM PRESENÇA DE VÃOS) E ESTRUTURAS DE CONCRETO DE FACHADA, COM COLHER DE PEDREIRO. ARGAMASSA TRAÇO 1:3 COM PREPARO MANUAL. AF_10/2022</t>
  </si>
  <si>
    <t xml:space="preserve"> 1.5 </t>
  </si>
  <si>
    <t xml:space="preserve"> 87554 </t>
  </si>
  <si>
    <t>EMBOÇO, EM ARGAMASSA TRAÇO 1:2:8, PREPARO MANUAL, APLICADO MANUALMENTE EM PAREDES INTERNAS DE AMBIENTES COM ÁREA MAIOR QUE 10M², E = 10MM, COM TALISCAS. AF_03/2024</t>
  </si>
  <si>
    <t xml:space="preserve"> 1.6 </t>
  </si>
  <si>
    <t xml:space="preserve"> 75481 </t>
  </si>
  <si>
    <t>REBOCO ARGAMASSA TRACO 1:2 (CAL E AREIA FINA PENEIRADA), ESPESSURA 0,5CM, PREPARO MANUAL DA ARGAMASSA</t>
  </si>
  <si>
    <t xml:space="preserve"> 1.7 </t>
  </si>
  <si>
    <t xml:space="preserve"> 105033 </t>
  </si>
  <si>
    <t>M</t>
  </si>
  <si>
    <t xml:space="preserve"> 2 </t>
  </si>
  <si>
    <t>ABERTURAS</t>
  </si>
  <si>
    <t xml:space="preserve"> 2.1 </t>
  </si>
  <si>
    <t xml:space="preserve"> 90790 </t>
  </si>
  <si>
    <t>KIT DE PORTA-PRONTA DE MADEIRA EM ACABAMENTO MELAMÍNICO BRANCO, FOLHA LEVE OU MÉDIA, 80X210CM, EXCLUSIVE FECHADURA, FIXAÇÃO COM PREENCHIMENTO PARCIAL DE ESPUMA EXPANSIVA - FORNECIMENTO E INSTALAÇÃO. AF_10/2025</t>
  </si>
  <si>
    <t>UN</t>
  </si>
  <si>
    <t xml:space="preserve"> 2.2 </t>
  </si>
  <si>
    <t xml:space="preserve"> 91306 </t>
  </si>
  <si>
    <t>FECHADURA DE EMBUTIR PARA PORTAS INTERNAS, COMPLETA, ACABAMENTO PADRÃO MÉDIO, COM EXECUÇÃO DE FURO - FORNECIMENTO E INSTALAÇÃO. AF_10/2025</t>
  </si>
  <si>
    <t xml:space="preserve"> 2.3 </t>
  </si>
  <si>
    <t xml:space="preserve"> 94559 </t>
  </si>
  <si>
    <t xml:space="preserve"> 2.4 </t>
  </si>
  <si>
    <t xml:space="preserve"> 100701 </t>
  </si>
  <si>
    <t xml:space="preserve"> 2.5 </t>
  </si>
  <si>
    <t xml:space="preserve"> 72117 </t>
  </si>
  <si>
    <t>VIDRO LISO COMUM TRANSPARENTE, ESPESSURA 4MM</t>
  </si>
  <si>
    <t xml:space="preserve"> 2.6 </t>
  </si>
  <si>
    <t xml:space="preserve"> 90830 </t>
  </si>
  <si>
    <t>FECHADURA DE EMBUTIR COM CILINDRO, EXTERNA, COMPLETA, ACABAMENTO PADRÃO MÉDIO, INCLUSO EXECUÇÃO DE FURO - FORNECIMENTO E INSTALAÇÃO. AF_10/2025</t>
  </si>
  <si>
    <t xml:space="preserve"> 3 </t>
  </si>
  <si>
    <t>PINTURAS</t>
  </si>
  <si>
    <t xml:space="preserve"> 3.1 </t>
  </si>
  <si>
    <t xml:space="preserve"> 102194 </t>
  </si>
  <si>
    <t xml:space="preserve"> 3.2 </t>
  </si>
  <si>
    <t xml:space="preserve"> 88489 </t>
  </si>
  <si>
    <t>PINTURA LÁTEX ACRÍLICA PREMIUM, APLICAÇÃO MANUAL EM PAREDES, DUAS DEMÃOS. AF_04/2023</t>
  </si>
  <si>
    <t xml:space="preserve"> 3.3 </t>
  </si>
  <si>
    <t xml:space="preserve"> 88488 </t>
  </si>
  <si>
    <t>PINTURA LÁTEX ACRÍLICA PREMIUM, APLICAÇÃO MANUAL EM TETO, DUAS DEMÃOS. AF_04/2023</t>
  </si>
  <si>
    <t xml:space="preserve"> 3.4 </t>
  </si>
  <si>
    <t xml:space="preserve"> 73924/002 </t>
  </si>
  <si>
    <t>PINTURA ESMALTE ACETINADO, DUAS DEMAOS, SOBRE SUPERFICIE METALICA</t>
  </si>
  <si>
    <t xml:space="preserve"> 4 </t>
  </si>
  <si>
    <t>COBERTURA METÁLICA</t>
  </si>
  <si>
    <t xml:space="preserve"> 4.1 </t>
  </si>
  <si>
    <t xml:space="preserve"> 100378 </t>
  </si>
  <si>
    <t>KG</t>
  </si>
  <si>
    <t xml:space="preserve"> 4.2 </t>
  </si>
  <si>
    <t xml:space="preserve"> 104314 </t>
  </si>
  <si>
    <t>TRAMA DE AÇO COMPOSTA POR TERÇAS PARA TELHADOS DE ATÉ 2 ÁGUAS PARA TELHA ONDULADA DE FIBROCIMENTO, METÁLICA, PLÁSTICA OU TERMOACÚSTICA, INCLUSO TRANSPORTE VERTICAL (EM KG). EXCLUSIVE PINTURA. AF_10/2025_PS</t>
  </si>
  <si>
    <t xml:space="preserve"> 4.3 </t>
  </si>
  <si>
    <t xml:space="preserve"> 94213 </t>
  </si>
  <si>
    <t>TELHAMENTO COM TELHA DE AÇO/ALUMÍNIO E = 0,5 MM, COM ATÉ 2 ÁGUAS, INCLUSO IÇAMENTO. AF_07/2019</t>
  </si>
  <si>
    <t xml:space="preserve"> 4.4 </t>
  </si>
  <si>
    <t xml:space="preserve"> 94231 </t>
  </si>
  <si>
    <t xml:space="preserve"> 4.5 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</si>
  <si>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</si>
  <si>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</si>
  <si>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4.6 </t>
  </si>
  <si>
    <t xml:space="preserve"> 100740 </t>
  </si>
  <si>
    <t>PINTURA COM TINTA ALQUÍDICA DE ACABAMENTO (ESMALTE SINTÉTICO ACETINADO) APLICADA A ROLO OU PINCEL SOBRE PERFIL METÁLICO EXECUTADO EM FÁBRICA (POR DEMÃO). AF_01/2020</t>
  </si>
  <si>
    <t>Totais -&gt;</t>
  </si>
  <si>
    <t>4.095,65</t>
  </si>
  <si>
    <t>14.914,92</t>
  </si>
  <si>
    <t>19.010,57</t>
  </si>
  <si>
    <t>Total sem BDI</t>
  </si>
  <si>
    <t>Total do BDI</t>
  </si>
  <si>
    <t>Total Geral</t>
  </si>
  <si>
    <t>_______________________________________________________________
Matias Sausen Feil
Setor de Engenharia</t>
  </si>
  <si>
    <t>VERGA DE AMARRAÇÃO MOLDADA IN LOCO</t>
  </si>
  <si>
    <t>JANELA DE AÇO TIPO CORRER, PARA VIDROS (VIDROS NÃO INCLUSOS), BATENTE/ REQUADRO INCLUSO (6,5 A 14 CM), DIMENSÕES 60X60 CM, SEM ACABAMENTO, COM FERRAGENS, FIXAÇÃO COM ARGAMASSA</t>
  </si>
  <si>
    <t>PORTA DE FERRO, DE ABRIR, TIPO LAMBRI, COM CHAPA, COM GUARNIÇÕES. AF_10/2025</t>
  </si>
  <si>
    <t>LIXAMENTO DE PAREDE. AF_01/2021</t>
  </si>
  <si>
    <t>FABRICAÇÃO E INSTALAÇÃO DE TESOURA (INTEIRA OU MEIA) EM AÇO, INCLUSO IÇAMENTO, EXCLUSIVE PINTURA. AF_10/2025</t>
  </si>
  <si>
    <t>RUFO EM CHAPA DE AÇO GALVANIZADO NÚMERO 24, CORTE DE 40 CM, INCLUSO TRANSPORTE VERTICAL. AF_07/2019</t>
  </si>
  <si>
    <t>CRONOGRAMA FÍSICO-FINANCEIRO</t>
  </si>
  <si>
    <t>ENDEREÇO:</t>
  </si>
  <si>
    <t>CIDADE:</t>
  </si>
  <si>
    <t>IJUÍ</t>
  </si>
  <si>
    <t>ITEM</t>
  </si>
  <si>
    <t>Etapa 1</t>
  </si>
  <si>
    <t>Etapa 2</t>
  </si>
  <si>
    <t>Etapa 3</t>
  </si>
  <si>
    <t>TOTAL ORÇ</t>
  </si>
  <si>
    <t>Total  da Etapa</t>
  </si>
  <si>
    <t>Total Acumulado</t>
  </si>
  <si>
    <t>Rua Ceará, 1673 – Bairro Glória, Ijuí - RS</t>
  </si>
  <si>
    <t>RUA CEARÁ, 1673 – BAIRRO GLÓRIA, IJUÍ - RS</t>
  </si>
  <si>
    <t>OBRA: REFORMA DA ÁREA DE SERVIÇOS</t>
  </si>
  <si>
    <t>ESCOLA:  E M I TRILHA DO SABER</t>
  </si>
  <si>
    <t>RUA FRANCISCO BRUM, 50 – BAIRRO FERROVIÁRIO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</si>
</sst>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R$&quot;\ #,##0.00;\-&quot;R$&quot;\ #,##0.00"/>
    <numFmt numFmtId="164" formatCode="#,##0.00\ %"/>
    <numFmt numFmtId="165" formatCode="&quot;R$&quot;\ #,##0.00"/>
  </numFmts>
  <fonts count="2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4"/>
      <name val="Arial"/>
      <family val="2"/>
    </font>
    <font>
      <sz val="9"/>
      <name val="Arial"/>
      <family val="2"/>
    </font>
    <font>
      <b/>
      <sz val="8"/>
      <color indexed="63"/>
      <name val="MS Sans Serif"/>
      <charset val="1"/>
    </font>
    <font>
      <sz val="8"/>
      <color indexed="59"/>
      <name val="MS Sans Serif"/>
      <charset val="1"/>
    </font>
    <font>
      <b/>
      <sz val="9"/>
      <name val="Arial"/>
      <family val="2"/>
    </font>
    <font>
      <sz val="8"/>
      <name val="MS Sans Serif"/>
      <charset val="1"/>
    </font>
    <font>
      <sz val="8"/>
      <color indexed="63"/>
      <name val="MS Sans Serif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62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23" fillId="0" borderId="13" xfId="0" applyFont="1" applyBorder="1" applyAlignment="1">
      <alignment horizontal="left"/>
    </xf>
    <xf numFmtId="0" fontId="23" fillId="0" borderId="13" xfId="0" applyFont="1" applyBorder="1" applyAlignment="1">
      <alignment horizontal="center"/>
    </xf>
    <xf numFmtId="0" fontId="23" fillId="0" borderId="14" xfId="0" applyFont="1" applyBorder="1"/>
    <xf numFmtId="0" fontId="0" fillId="0" borderId="13" xfId="0" applyBorder="1" applyAlignment="1">
      <alignment horizontal="center"/>
    </xf>
    <xf numFmtId="0" fontId="24" fillId="23" borderId="15" xfId="0" applyFont="1" applyFill="1" applyBorder="1" applyAlignment="1">
      <alignment horizontal="center" vertical="top" wrapText="1"/>
    </xf>
    <xf numFmtId="0" fontId="25" fillId="24" borderId="16" xfId="0" applyFont="1" applyFill="1" applyBorder="1" applyAlignment="1">
      <alignment horizontal="left" vertical="top" wrapText="1"/>
    </xf>
    <xf numFmtId="0" fontId="25" fillId="23" borderId="17" xfId="0" applyFont="1" applyFill="1" applyBorder="1" applyAlignment="1">
      <alignment horizontal="left" vertical="top" wrapText="1"/>
    </xf>
    <xf numFmtId="0" fontId="26" fillId="23" borderId="15" xfId="0" applyFont="1" applyFill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7" fontId="27" fillId="0" borderId="15" xfId="0" applyNumberFormat="1" applyFont="1" applyBorder="1" applyAlignment="1">
      <alignment horizontal="right" vertical="top" wrapText="1"/>
    </xf>
    <xf numFmtId="0" fontId="27" fillId="0" borderId="17" xfId="0" applyFont="1" applyBorder="1" applyAlignment="1">
      <alignment horizontal="left" vertical="top" wrapText="1"/>
    </xf>
    <xf numFmtId="165" fontId="28" fillId="23" borderId="15" xfId="0" applyNumberFormat="1" applyFont="1" applyFill="1" applyBorder="1" applyAlignment="1">
      <alignment horizontal="right" vertical="top" wrapText="1"/>
    </xf>
    <xf numFmtId="7" fontId="0" fillId="0" borderId="0" xfId="0" applyNumberFormat="1"/>
    <xf numFmtId="165" fontId="0" fillId="0" borderId="0" xfId="0" applyNumberFormat="1"/>
    <xf numFmtId="4" fontId="0" fillId="0" borderId="0" xfId="0" applyNumberFormat="1"/>
    <xf numFmtId="0" fontId="1" fillId="2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21" fillId="21" borderId="0" xfId="0" applyFont="1" applyFill="1" applyAlignment="1">
      <alignment horizontal="center" vertical="top" wrapText="1"/>
    </xf>
    <xf numFmtId="0" fontId="22" fillId="0" borderId="13" xfId="0" applyFont="1" applyBorder="1" applyAlignment="1">
      <alignment horizontal="center"/>
    </xf>
    <xf numFmtId="0" fontId="15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8764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"/>
  <sheetViews>
    <sheetView tabSelected="1" showWhiteSpace="0" workbookViewId="0">
      <selection activeCell="G38" sqref="G38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32" t="s">
        <v>1</v>
      </c>
      <c r="F1" s="32"/>
      <c r="G1" s="32"/>
      <c r="H1" s="32" t="s">
        <v>2</v>
      </c>
      <c r="I1" s="32"/>
      <c r="J1" s="32"/>
      <c r="K1" s="32" t="s">
        <v>3</v>
      </c>
      <c r="L1" s="32"/>
      <c r="M1" s="32"/>
      <c r="N1" s="32"/>
    </row>
    <row r="2" spans="1:14" ht="80.099999999999994" customHeight="1" x14ac:dyDescent="0.2">
      <c r="A2" s="12"/>
      <c r="B2" s="12"/>
      <c r="C2" s="12"/>
      <c r="D2" s="12" t="s">
        <v>4</v>
      </c>
      <c r="E2" s="33" t="s">
        <v>5</v>
      </c>
      <c r="F2" s="33"/>
      <c r="G2" s="33"/>
      <c r="H2" s="33" t="s">
        <v>6</v>
      </c>
      <c r="I2" s="33"/>
      <c r="J2" s="33"/>
      <c r="K2" s="33" t="s">
        <v>7</v>
      </c>
      <c r="L2" s="33"/>
      <c r="M2" s="33"/>
      <c r="N2" s="33"/>
    </row>
    <row r="3" spans="1:14" ht="15" x14ac:dyDescent="0.25">
      <c r="A3" s="34" t="s">
        <v>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15" customHeight="1" x14ac:dyDescent="0.2">
      <c r="A4" s="36" t="s">
        <v>9</v>
      </c>
      <c r="B4" s="37" t="s">
        <v>10</v>
      </c>
      <c r="C4" s="36" t="s">
        <v>11</v>
      </c>
      <c r="D4" s="36" t="s">
        <v>12</v>
      </c>
      <c r="E4" s="38" t="s">
        <v>13</v>
      </c>
      <c r="F4" s="37" t="s">
        <v>14</v>
      </c>
      <c r="G4" s="37" t="s">
        <v>15</v>
      </c>
      <c r="H4" s="38" t="s">
        <v>16</v>
      </c>
      <c r="I4" s="36"/>
      <c r="J4" s="36"/>
      <c r="K4" s="38" t="s">
        <v>17</v>
      </c>
      <c r="L4" s="36"/>
      <c r="M4" s="36"/>
      <c r="N4" s="37" t="s">
        <v>18</v>
      </c>
    </row>
    <row r="5" spans="1:14" ht="15" customHeight="1" x14ac:dyDescent="0.2">
      <c r="A5" s="37"/>
      <c r="B5" s="37"/>
      <c r="C5" s="37"/>
      <c r="D5" s="37"/>
      <c r="E5" s="37"/>
      <c r="F5" s="37"/>
      <c r="G5" s="37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37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4"/>
      <c r="H6" s="3"/>
      <c r="I6" s="3"/>
      <c r="J6" s="3"/>
      <c r="K6" s="3"/>
      <c r="L6" s="3"/>
      <c r="M6" s="5">
        <v>2901</v>
      </c>
      <c r="N6" s="6">
        <f t="shared" ref="N6:N32" si="0">M6 / 19010.57</f>
        <v>0.15259931711674085</v>
      </c>
    </row>
    <row r="7" spans="1:14" ht="26.1" customHeight="1" x14ac:dyDescent="0.2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12.6</v>
      </c>
      <c r="G7" s="10">
        <v>10.87</v>
      </c>
      <c r="H7" s="10">
        <v>9.8699999999999992</v>
      </c>
      <c r="I7" s="10">
        <v>3.34</v>
      </c>
      <c r="J7" s="10">
        <f t="shared" ref="J7:J13" si="1">TRUNC(G7 * (1 + 21.57 / 100), 2)</f>
        <v>13.21</v>
      </c>
      <c r="K7" s="10">
        <f t="shared" ref="K7:K13" si="2">TRUNC(F7 * H7, 2)</f>
        <v>124.36</v>
      </c>
      <c r="L7" s="10">
        <f t="shared" ref="L7:L13" si="3">M7 - K7</f>
        <v>42.08</v>
      </c>
      <c r="M7" s="10">
        <f t="shared" ref="M7:M13" si="4">TRUNC(F7 * J7, 2)</f>
        <v>166.44</v>
      </c>
      <c r="N7" s="11">
        <f t="shared" si="0"/>
        <v>8.7551293832851939E-3</v>
      </c>
    </row>
    <row r="8" spans="1:14" ht="26.1" customHeight="1" x14ac:dyDescent="0.2">
      <c r="A8" s="7" t="s">
        <v>28</v>
      </c>
      <c r="B8" s="9" t="s">
        <v>29</v>
      </c>
      <c r="C8" s="7" t="s">
        <v>25</v>
      </c>
      <c r="D8" s="7" t="s">
        <v>30</v>
      </c>
      <c r="E8" s="8" t="s">
        <v>27</v>
      </c>
      <c r="F8" s="9">
        <v>10.199999999999999</v>
      </c>
      <c r="G8" s="10">
        <v>28.08</v>
      </c>
      <c r="H8" s="10">
        <v>25.51</v>
      </c>
      <c r="I8" s="10">
        <v>8.6199999999999992</v>
      </c>
      <c r="J8" s="10">
        <f t="shared" si="1"/>
        <v>34.130000000000003</v>
      </c>
      <c r="K8" s="10">
        <f t="shared" si="2"/>
        <v>260.2</v>
      </c>
      <c r="L8" s="10">
        <f t="shared" si="3"/>
        <v>87.920000000000016</v>
      </c>
      <c r="M8" s="10">
        <f t="shared" si="4"/>
        <v>348.12</v>
      </c>
      <c r="N8" s="11">
        <f t="shared" si="0"/>
        <v>1.8311918054008901E-2</v>
      </c>
    </row>
    <row r="9" spans="1:14" ht="51.95" customHeight="1" x14ac:dyDescent="0.2">
      <c r="A9" s="7" t="s">
        <v>31</v>
      </c>
      <c r="B9" s="9" t="s">
        <v>32</v>
      </c>
      <c r="C9" s="7" t="s">
        <v>25</v>
      </c>
      <c r="D9" s="7" t="s">
        <v>33</v>
      </c>
      <c r="E9" s="8" t="s">
        <v>27</v>
      </c>
      <c r="F9" s="9">
        <v>8</v>
      </c>
      <c r="G9" s="10">
        <v>85.55</v>
      </c>
      <c r="H9" s="10">
        <v>39.61</v>
      </c>
      <c r="I9" s="10">
        <v>64.39</v>
      </c>
      <c r="J9" s="10">
        <f t="shared" si="1"/>
        <v>104</v>
      </c>
      <c r="K9" s="10">
        <f t="shared" si="2"/>
        <v>316.88</v>
      </c>
      <c r="L9" s="10">
        <f t="shared" si="3"/>
        <v>515.12</v>
      </c>
      <c r="M9" s="10">
        <f t="shared" si="4"/>
        <v>832</v>
      </c>
      <c r="N9" s="11">
        <f t="shared" si="0"/>
        <v>4.3765126453336224E-2</v>
      </c>
    </row>
    <row r="10" spans="1:14" ht="51.95" customHeight="1" x14ac:dyDescent="0.2">
      <c r="A10" s="7" t="s">
        <v>34</v>
      </c>
      <c r="B10" s="9" t="s">
        <v>35</v>
      </c>
      <c r="C10" s="7" t="s">
        <v>25</v>
      </c>
      <c r="D10" s="7" t="s">
        <v>36</v>
      </c>
      <c r="E10" s="8" t="s">
        <v>27</v>
      </c>
      <c r="F10" s="9">
        <v>16</v>
      </c>
      <c r="G10" s="10">
        <v>8.01</v>
      </c>
      <c r="H10" s="10">
        <v>5.84</v>
      </c>
      <c r="I10" s="10">
        <v>3.89</v>
      </c>
      <c r="J10" s="10">
        <f t="shared" si="1"/>
        <v>9.73</v>
      </c>
      <c r="K10" s="10">
        <f t="shared" si="2"/>
        <v>93.44</v>
      </c>
      <c r="L10" s="10">
        <f t="shared" si="3"/>
        <v>62.240000000000009</v>
      </c>
      <c r="M10" s="10">
        <f t="shared" si="4"/>
        <v>155.68</v>
      </c>
      <c r="N10" s="11">
        <f t="shared" si="0"/>
        <v>8.1891284690569516E-3</v>
      </c>
    </row>
    <row r="11" spans="1:14" ht="51.95" customHeight="1" x14ac:dyDescent="0.2">
      <c r="A11" s="7" t="s">
        <v>37</v>
      </c>
      <c r="B11" s="9" t="s">
        <v>38</v>
      </c>
      <c r="C11" s="7" t="s">
        <v>25</v>
      </c>
      <c r="D11" s="7" t="s">
        <v>39</v>
      </c>
      <c r="E11" s="8" t="s">
        <v>27</v>
      </c>
      <c r="F11" s="9">
        <v>16</v>
      </c>
      <c r="G11" s="10">
        <v>25.94</v>
      </c>
      <c r="H11" s="10">
        <v>15.77</v>
      </c>
      <c r="I11" s="10">
        <v>15.76</v>
      </c>
      <c r="J11" s="10">
        <f t="shared" si="1"/>
        <v>31.53</v>
      </c>
      <c r="K11" s="10">
        <f t="shared" si="2"/>
        <v>252.32</v>
      </c>
      <c r="L11" s="10">
        <f t="shared" si="3"/>
        <v>252.16000000000003</v>
      </c>
      <c r="M11" s="10">
        <f t="shared" si="4"/>
        <v>504.48</v>
      </c>
      <c r="N11" s="11">
        <f t="shared" si="0"/>
        <v>2.6536816097570984E-2</v>
      </c>
    </row>
    <row r="12" spans="1:14" ht="39" customHeight="1" x14ac:dyDescent="0.2">
      <c r="A12" s="7" t="s">
        <v>40</v>
      </c>
      <c r="B12" s="9" t="s">
        <v>41</v>
      </c>
      <c r="C12" s="7" t="s">
        <v>25</v>
      </c>
      <c r="D12" s="7" t="s">
        <v>42</v>
      </c>
      <c r="E12" s="8" t="s">
        <v>27</v>
      </c>
      <c r="F12" s="9">
        <v>16</v>
      </c>
      <c r="G12" s="10">
        <v>28.06</v>
      </c>
      <c r="H12" s="10">
        <v>24.09</v>
      </c>
      <c r="I12" s="10">
        <v>10.02</v>
      </c>
      <c r="J12" s="10">
        <f t="shared" si="1"/>
        <v>34.11</v>
      </c>
      <c r="K12" s="10">
        <f t="shared" si="2"/>
        <v>385.44</v>
      </c>
      <c r="L12" s="10">
        <f t="shared" si="3"/>
        <v>160.32</v>
      </c>
      <c r="M12" s="10">
        <f t="shared" si="4"/>
        <v>545.76</v>
      </c>
      <c r="N12" s="11">
        <f t="shared" si="0"/>
        <v>2.8708239679294204E-2</v>
      </c>
    </row>
    <row r="13" spans="1:14" ht="39" customHeight="1" x14ac:dyDescent="0.2">
      <c r="A13" s="7" t="s">
        <v>43</v>
      </c>
      <c r="B13" s="9" t="s">
        <v>44</v>
      </c>
      <c r="C13" s="7" t="s">
        <v>25</v>
      </c>
      <c r="D13" s="7" t="s">
        <v>105</v>
      </c>
      <c r="E13" s="8" t="s">
        <v>45</v>
      </c>
      <c r="F13" s="9">
        <v>4.5</v>
      </c>
      <c r="G13" s="10">
        <v>63.71</v>
      </c>
      <c r="H13" s="10">
        <v>19.45</v>
      </c>
      <c r="I13" s="10">
        <v>58</v>
      </c>
      <c r="J13" s="10">
        <f t="shared" si="1"/>
        <v>77.45</v>
      </c>
      <c r="K13" s="10">
        <f t="shared" si="2"/>
        <v>87.52</v>
      </c>
      <c r="L13" s="10">
        <f t="shared" si="3"/>
        <v>261</v>
      </c>
      <c r="M13" s="10">
        <f t="shared" si="4"/>
        <v>348.52</v>
      </c>
      <c r="N13" s="11">
        <f t="shared" si="0"/>
        <v>1.8332958980188389E-2</v>
      </c>
    </row>
    <row r="14" spans="1:14" ht="24" customHeight="1" x14ac:dyDescent="0.2">
      <c r="A14" s="3" t="s">
        <v>46</v>
      </c>
      <c r="B14" s="3"/>
      <c r="C14" s="3"/>
      <c r="D14" s="3" t="s">
        <v>47</v>
      </c>
      <c r="E14" s="3"/>
      <c r="F14" s="4"/>
      <c r="G14" s="4"/>
      <c r="H14" s="3"/>
      <c r="I14" s="3"/>
      <c r="J14" s="3"/>
      <c r="K14" s="3"/>
      <c r="L14" s="3"/>
      <c r="M14" s="5">
        <v>12018.32</v>
      </c>
      <c r="N14" s="6">
        <f t="shared" si="0"/>
        <v>0.63219145980367764</v>
      </c>
    </row>
    <row r="15" spans="1:14" ht="65.099999999999994" customHeight="1" x14ac:dyDescent="0.2">
      <c r="A15" s="7" t="s">
        <v>48</v>
      </c>
      <c r="B15" s="9" t="s">
        <v>49</v>
      </c>
      <c r="C15" s="7" t="s">
        <v>25</v>
      </c>
      <c r="D15" s="7" t="s">
        <v>50</v>
      </c>
      <c r="E15" s="8" t="s">
        <v>51</v>
      </c>
      <c r="F15" s="9">
        <v>4</v>
      </c>
      <c r="G15" s="10">
        <v>1105.55</v>
      </c>
      <c r="H15" s="10">
        <v>48.74</v>
      </c>
      <c r="I15" s="10">
        <v>1295.27</v>
      </c>
      <c r="J15" s="10">
        <f t="shared" ref="J15:J20" si="5">TRUNC(G15 * (1 + 21.57 / 100), 2)</f>
        <v>1344.01</v>
      </c>
      <c r="K15" s="10">
        <f t="shared" ref="K15:K20" si="6">TRUNC(F15 * H15, 2)</f>
        <v>194.96</v>
      </c>
      <c r="L15" s="10">
        <f t="shared" ref="L15:L20" si="7">M15 - K15</f>
        <v>5181.08</v>
      </c>
      <c r="M15" s="10">
        <f t="shared" ref="M15:M20" si="8">TRUNC(F15 * J15, 2)</f>
        <v>5376.04</v>
      </c>
      <c r="N15" s="11">
        <f t="shared" si="0"/>
        <v>0.28279215194494434</v>
      </c>
    </row>
    <row r="16" spans="1:14" ht="39" customHeight="1" x14ac:dyDescent="0.2">
      <c r="A16" s="7" t="s">
        <v>52</v>
      </c>
      <c r="B16" s="9" t="s">
        <v>53</v>
      </c>
      <c r="C16" s="7" t="s">
        <v>25</v>
      </c>
      <c r="D16" s="7" t="s">
        <v>54</v>
      </c>
      <c r="E16" s="8" t="s">
        <v>51</v>
      </c>
      <c r="F16" s="9">
        <v>4</v>
      </c>
      <c r="G16" s="10">
        <v>195.78</v>
      </c>
      <c r="H16" s="10">
        <v>36.33</v>
      </c>
      <c r="I16" s="10">
        <v>201.67</v>
      </c>
      <c r="J16" s="10">
        <f t="shared" si="5"/>
        <v>238</v>
      </c>
      <c r="K16" s="10">
        <f t="shared" si="6"/>
        <v>145.32</v>
      </c>
      <c r="L16" s="10">
        <f t="shared" si="7"/>
        <v>806.68000000000006</v>
      </c>
      <c r="M16" s="10">
        <f t="shared" si="8"/>
        <v>952</v>
      </c>
      <c r="N16" s="11">
        <f t="shared" si="0"/>
        <v>5.0077404307182792E-2</v>
      </c>
    </row>
    <row r="17" spans="1:14" ht="38.25" x14ac:dyDescent="0.2">
      <c r="A17" s="7" t="s">
        <v>55</v>
      </c>
      <c r="B17" s="9" t="s">
        <v>56</v>
      </c>
      <c r="C17" s="7" t="s">
        <v>25</v>
      </c>
      <c r="D17" s="7" t="s">
        <v>106</v>
      </c>
      <c r="E17" s="8" t="s">
        <v>27</v>
      </c>
      <c r="F17" s="9">
        <v>3.85</v>
      </c>
      <c r="G17" s="10">
        <v>657.99</v>
      </c>
      <c r="H17" s="10">
        <v>204.45</v>
      </c>
      <c r="I17" s="10">
        <v>595.46</v>
      </c>
      <c r="J17" s="10">
        <f t="shared" si="5"/>
        <v>799.91</v>
      </c>
      <c r="K17" s="10">
        <f t="shared" si="6"/>
        <v>787.13</v>
      </c>
      <c r="L17" s="10">
        <f t="shared" si="7"/>
        <v>2292.52</v>
      </c>
      <c r="M17" s="10">
        <f t="shared" si="8"/>
        <v>3079.65</v>
      </c>
      <c r="N17" s="11">
        <f t="shared" si="0"/>
        <v>0.16199672077165495</v>
      </c>
    </row>
    <row r="18" spans="1:14" ht="26.1" customHeight="1" x14ac:dyDescent="0.2">
      <c r="A18" s="7" t="s">
        <v>57</v>
      </c>
      <c r="B18" s="9" t="s">
        <v>58</v>
      </c>
      <c r="C18" s="7" t="s">
        <v>25</v>
      </c>
      <c r="D18" s="7" t="s">
        <v>107</v>
      </c>
      <c r="E18" s="8" t="s">
        <v>27</v>
      </c>
      <c r="F18" s="9">
        <v>1.68</v>
      </c>
      <c r="G18" s="10">
        <v>643.09</v>
      </c>
      <c r="H18" s="10">
        <v>46.12</v>
      </c>
      <c r="I18" s="10">
        <v>735.68</v>
      </c>
      <c r="J18" s="10">
        <f t="shared" si="5"/>
        <v>781.8</v>
      </c>
      <c r="K18" s="10">
        <f t="shared" si="6"/>
        <v>77.48</v>
      </c>
      <c r="L18" s="10">
        <f t="shared" si="7"/>
        <v>1235.94</v>
      </c>
      <c r="M18" s="10">
        <f t="shared" si="8"/>
        <v>1313.42</v>
      </c>
      <c r="N18" s="11">
        <f t="shared" si="0"/>
        <v>6.908893315665969E-2</v>
      </c>
    </row>
    <row r="19" spans="1:14" ht="24" customHeight="1" x14ac:dyDescent="0.2">
      <c r="A19" s="7" t="s">
        <v>59</v>
      </c>
      <c r="B19" s="9" t="s">
        <v>60</v>
      </c>
      <c r="C19" s="7" t="s">
        <v>25</v>
      </c>
      <c r="D19" s="7" t="s">
        <v>61</v>
      </c>
      <c r="E19" s="8" t="s">
        <v>27</v>
      </c>
      <c r="F19" s="9">
        <v>5.85</v>
      </c>
      <c r="G19" s="10">
        <v>144.13</v>
      </c>
      <c r="H19" s="10">
        <v>21.05</v>
      </c>
      <c r="I19" s="10">
        <v>154.16</v>
      </c>
      <c r="J19" s="10">
        <f t="shared" si="5"/>
        <v>175.21</v>
      </c>
      <c r="K19" s="10">
        <f t="shared" si="6"/>
        <v>123.14</v>
      </c>
      <c r="L19" s="10">
        <f t="shared" si="7"/>
        <v>901.83</v>
      </c>
      <c r="M19" s="10">
        <f t="shared" si="8"/>
        <v>1024.97</v>
      </c>
      <c r="N19" s="11">
        <f t="shared" si="0"/>
        <v>5.3915795265475998E-2</v>
      </c>
    </row>
    <row r="20" spans="1:14" ht="39" customHeight="1" x14ac:dyDescent="0.2">
      <c r="A20" s="7" t="s">
        <v>62</v>
      </c>
      <c r="B20" s="9" t="s">
        <v>63</v>
      </c>
      <c r="C20" s="7" t="s">
        <v>25</v>
      </c>
      <c r="D20" s="7" t="s">
        <v>64</v>
      </c>
      <c r="E20" s="8" t="s">
        <v>51</v>
      </c>
      <c r="F20" s="9">
        <v>1</v>
      </c>
      <c r="G20" s="10">
        <v>223.94</v>
      </c>
      <c r="H20" s="10">
        <v>47.45</v>
      </c>
      <c r="I20" s="10">
        <v>224.79</v>
      </c>
      <c r="J20" s="10">
        <f t="shared" si="5"/>
        <v>272.24</v>
      </c>
      <c r="K20" s="10">
        <f t="shared" si="6"/>
        <v>47.45</v>
      </c>
      <c r="L20" s="10">
        <f t="shared" si="7"/>
        <v>224.79000000000002</v>
      </c>
      <c r="M20" s="10">
        <f t="shared" si="8"/>
        <v>272.24</v>
      </c>
      <c r="N20" s="11">
        <f t="shared" si="0"/>
        <v>1.432045435775992E-2</v>
      </c>
    </row>
    <row r="21" spans="1:14" ht="24" customHeight="1" x14ac:dyDescent="0.2">
      <c r="A21" s="3" t="s">
        <v>65</v>
      </c>
      <c r="B21" s="3"/>
      <c r="C21" s="3"/>
      <c r="D21" s="3" t="s">
        <v>66</v>
      </c>
      <c r="E21" s="3"/>
      <c r="F21" s="4"/>
      <c r="G21" s="4"/>
      <c r="H21" s="3"/>
      <c r="I21" s="3"/>
      <c r="J21" s="3"/>
      <c r="K21" s="3"/>
      <c r="L21" s="3"/>
      <c r="M21" s="5">
        <v>1786.71</v>
      </c>
      <c r="N21" s="6">
        <f t="shared" si="0"/>
        <v>9.3985083035385053E-2</v>
      </c>
    </row>
    <row r="22" spans="1:14" ht="24" customHeight="1" x14ac:dyDescent="0.2">
      <c r="A22" s="7" t="s">
        <v>67</v>
      </c>
      <c r="B22" s="9" t="s">
        <v>68</v>
      </c>
      <c r="C22" s="7" t="s">
        <v>25</v>
      </c>
      <c r="D22" s="7" t="s">
        <v>108</v>
      </c>
      <c r="E22" s="8" t="s">
        <v>27</v>
      </c>
      <c r="F22" s="9">
        <v>34.409999999999997</v>
      </c>
      <c r="G22" s="10">
        <v>8.9700000000000006</v>
      </c>
      <c r="H22" s="10">
        <v>7.3</v>
      </c>
      <c r="I22" s="10">
        <v>3.6</v>
      </c>
      <c r="J22" s="10">
        <f>TRUNC(G22 * (1 + 21.57 / 100), 2)</f>
        <v>10.9</v>
      </c>
      <c r="K22" s="10">
        <f>TRUNC(F22 * H22, 2)</f>
        <v>251.19</v>
      </c>
      <c r="L22" s="10">
        <f>M22 - K22</f>
        <v>123.87</v>
      </c>
      <c r="M22" s="10">
        <f>TRUNC(F22 * J22, 2)</f>
        <v>375.06</v>
      </c>
      <c r="N22" s="11">
        <f t="shared" si="0"/>
        <v>1.9729024432197456E-2</v>
      </c>
    </row>
    <row r="23" spans="1:14" ht="26.1" customHeight="1" x14ac:dyDescent="0.2">
      <c r="A23" s="7" t="s">
        <v>69</v>
      </c>
      <c r="B23" s="9" t="s">
        <v>70</v>
      </c>
      <c r="C23" s="7" t="s">
        <v>25</v>
      </c>
      <c r="D23" s="7" t="s">
        <v>71</v>
      </c>
      <c r="E23" s="8" t="s">
        <v>27</v>
      </c>
      <c r="F23" s="9">
        <v>34.409999999999997</v>
      </c>
      <c r="G23" s="10">
        <v>14.1</v>
      </c>
      <c r="H23" s="10">
        <v>5.77</v>
      </c>
      <c r="I23" s="10">
        <v>11.37</v>
      </c>
      <c r="J23" s="10">
        <f>TRUNC(G23 * (1 + 21.57 / 100), 2)</f>
        <v>17.14</v>
      </c>
      <c r="K23" s="10">
        <f>TRUNC(F23 * H23, 2)</f>
        <v>198.54</v>
      </c>
      <c r="L23" s="10">
        <f>M23 - K23</f>
        <v>391.24</v>
      </c>
      <c r="M23" s="10">
        <f>TRUNC(F23 * J23, 2)</f>
        <v>589.78</v>
      </c>
      <c r="N23" s="11">
        <f t="shared" si="0"/>
        <v>3.1023793605346919E-2</v>
      </c>
    </row>
    <row r="24" spans="1:14" ht="26.1" customHeight="1" x14ac:dyDescent="0.2">
      <c r="A24" s="7" t="s">
        <v>72</v>
      </c>
      <c r="B24" s="9" t="s">
        <v>73</v>
      </c>
      <c r="C24" s="7" t="s">
        <v>25</v>
      </c>
      <c r="D24" s="7" t="s">
        <v>74</v>
      </c>
      <c r="E24" s="8" t="s">
        <v>27</v>
      </c>
      <c r="F24" s="9">
        <v>7.82</v>
      </c>
      <c r="G24" s="10">
        <v>16.64</v>
      </c>
      <c r="H24" s="10">
        <v>8.0299999999999994</v>
      </c>
      <c r="I24" s="10">
        <v>12.19</v>
      </c>
      <c r="J24" s="10">
        <f>TRUNC(G24 * (1 + 21.57 / 100), 2)</f>
        <v>20.22</v>
      </c>
      <c r="K24" s="10">
        <f>TRUNC(F24 * H24, 2)</f>
        <v>62.79</v>
      </c>
      <c r="L24" s="10">
        <f>M24 - K24</f>
        <v>95.330000000000013</v>
      </c>
      <c r="M24" s="10">
        <f>TRUNC(F24 * J24, 2)</f>
        <v>158.12</v>
      </c>
      <c r="N24" s="11">
        <f t="shared" si="0"/>
        <v>8.317478118751831E-3</v>
      </c>
    </row>
    <row r="25" spans="1:14" ht="26.1" customHeight="1" x14ac:dyDescent="0.2">
      <c r="A25" s="7" t="s">
        <v>75</v>
      </c>
      <c r="B25" s="9" t="s">
        <v>76</v>
      </c>
      <c r="C25" s="7" t="s">
        <v>25</v>
      </c>
      <c r="D25" s="7" t="s">
        <v>77</v>
      </c>
      <c r="E25" s="8" t="s">
        <v>27</v>
      </c>
      <c r="F25" s="9">
        <v>13.86</v>
      </c>
      <c r="G25" s="10">
        <v>39.4</v>
      </c>
      <c r="H25" s="10">
        <v>25.1</v>
      </c>
      <c r="I25" s="10">
        <v>22.79</v>
      </c>
      <c r="J25" s="10">
        <f>TRUNC(G25 * (1 + 21.57 / 100), 2)</f>
        <v>47.89</v>
      </c>
      <c r="K25" s="10">
        <f>TRUNC(F25 * H25, 2)</f>
        <v>347.88</v>
      </c>
      <c r="L25" s="10">
        <f>M25 - K25</f>
        <v>315.87</v>
      </c>
      <c r="M25" s="10">
        <f>TRUNC(F25 * J25, 2)</f>
        <v>663.75</v>
      </c>
      <c r="N25" s="11">
        <f t="shared" si="0"/>
        <v>3.4914786879088847E-2</v>
      </c>
    </row>
    <row r="26" spans="1:14" ht="24" customHeight="1" x14ac:dyDescent="0.2">
      <c r="A26" s="3" t="s">
        <v>78</v>
      </c>
      <c r="B26" s="3"/>
      <c r="C26" s="3"/>
      <c r="D26" s="3" t="s">
        <v>79</v>
      </c>
      <c r="E26" s="3"/>
      <c r="F26" s="4"/>
      <c r="G26" s="4"/>
      <c r="H26" s="3"/>
      <c r="I26" s="3"/>
      <c r="J26" s="3"/>
      <c r="K26" s="3"/>
      <c r="L26" s="3"/>
      <c r="M26" s="5">
        <v>2304.54</v>
      </c>
      <c r="N26" s="6">
        <f t="shared" si="0"/>
        <v>0.12122414004419646</v>
      </c>
    </row>
    <row r="27" spans="1:14" ht="51.95" customHeight="1" x14ac:dyDescent="0.2">
      <c r="A27" s="7" t="s">
        <v>80</v>
      </c>
      <c r="B27" s="9" t="s">
        <v>81</v>
      </c>
      <c r="C27" s="7" t="s">
        <v>25</v>
      </c>
      <c r="D27" s="7" t="s">
        <v>109</v>
      </c>
      <c r="E27" s="8" t="s">
        <v>82</v>
      </c>
      <c r="F27" s="9">
        <v>33.24</v>
      </c>
      <c r="G27" s="10">
        <v>12.87</v>
      </c>
      <c r="H27" s="10">
        <v>2.91</v>
      </c>
      <c r="I27" s="10">
        <v>12.73</v>
      </c>
      <c r="J27" s="10">
        <f t="shared" ref="J27:J32" si="9">TRUNC(G27 * (1 + 21.57 / 100), 2)</f>
        <v>15.64</v>
      </c>
      <c r="K27" s="10">
        <f t="shared" ref="K27:K32" si="10">TRUNC(F27 * H27, 2)</f>
        <v>96.72</v>
      </c>
      <c r="L27" s="10">
        <f t="shared" ref="L27:L32" si="11">M27 - K27</f>
        <v>423.15</v>
      </c>
      <c r="M27" s="10">
        <f t="shared" ref="M27:M32" si="12">TRUNC(F27 * J27, 2)</f>
        <v>519.87</v>
      </c>
      <c r="N27" s="11">
        <f t="shared" si="0"/>
        <v>2.7346365732326808E-2</v>
      </c>
    </row>
    <row r="28" spans="1:14" ht="65.099999999999994" customHeight="1" x14ac:dyDescent="0.2">
      <c r="A28" s="7" t="s">
        <v>83</v>
      </c>
      <c r="B28" s="9" t="s">
        <v>84</v>
      </c>
      <c r="C28" s="7" t="s">
        <v>25</v>
      </c>
      <c r="D28" s="7" t="s">
        <v>85</v>
      </c>
      <c r="E28" s="8" t="s">
        <v>82</v>
      </c>
      <c r="F28" s="9">
        <v>28.73</v>
      </c>
      <c r="G28" s="10">
        <v>11.91</v>
      </c>
      <c r="H28" s="10">
        <v>2.65</v>
      </c>
      <c r="I28" s="10">
        <v>11.82</v>
      </c>
      <c r="J28" s="10">
        <f t="shared" si="9"/>
        <v>14.47</v>
      </c>
      <c r="K28" s="10">
        <f t="shared" si="10"/>
        <v>76.13</v>
      </c>
      <c r="L28" s="10">
        <f t="shared" si="11"/>
        <v>339.59000000000003</v>
      </c>
      <c r="M28" s="10">
        <f t="shared" si="12"/>
        <v>415.72</v>
      </c>
      <c r="N28" s="11">
        <f t="shared" si="0"/>
        <v>2.186783457834247E-2</v>
      </c>
    </row>
    <row r="29" spans="1:14" ht="26.1" customHeight="1" x14ac:dyDescent="0.2">
      <c r="A29" s="7" t="s">
        <v>86</v>
      </c>
      <c r="B29" s="9" t="s">
        <v>87</v>
      </c>
      <c r="C29" s="7" t="s">
        <v>25</v>
      </c>
      <c r="D29" s="7" t="s">
        <v>88</v>
      </c>
      <c r="E29" s="8" t="s">
        <v>27</v>
      </c>
      <c r="F29" s="9">
        <v>10.64</v>
      </c>
      <c r="G29" s="10">
        <v>58.41</v>
      </c>
      <c r="H29" s="10">
        <v>4.7</v>
      </c>
      <c r="I29" s="10">
        <v>66.3</v>
      </c>
      <c r="J29" s="10">
        <f t="shared" si="9"/>
        <v>71</v>
      </c>
      <c r="K29" s="10">
        <f t="shared" si="10"/>
        <v>50</v>
      </c>
      <c r="L29" s="10">
        <f t="shared" si="11"/>
        <v>705.44</v>
      </c>
      <c r="M29" s="10">
        <f t="shared" si="12"/>
        <v>755.44</v>
      </c>
      <c r="N29" s="11">
        <f t="shared" si="0"/>
        <v>3.9737893182582112E-2</v>
      </c>
    </row>
    <row r="30" spans="1:14" ht="26.1" customHeight="1" x14ac:dyDescent="0.2">
      <c r="A30" s="7" t="s">
        <v>89</v>
      </c>
      <c r="B30" s="9" t="s">
        <v>90</v>
      </c>
      <c r="C30" s="7" t="s">
        <v>25</v>
      </c>
      <c r="D30" s="7" t="s">
        <v>110</v>
      </c>
      <c r="E30" s="8" t="s">
        <v>45</v>
      </c>
      <c r="F30" s="9">
        <v>6.5</v>
      </c>
      <c r="G30" s="10">
        <v>59.31</v>
      </c>
      <c r="H30" s="10">
        <v>8.73</v>
      </c>
      <c r="I30" s="10">
        <v>63.37</v>
      </c>
      <c r="J30" s="10">
        <f t="shared" si="9"/>
        <v>72.099999999999994</v>
      </c>
      <c r="K30" s="10">
        <f t="shared" si="10"/>
        <v>56.74</v>
      </c>
      <c r="L30" s="10">
        <f t="shared" si="11"/>
        <v>411.90999999999997</v>
      </c>
      <c r="M30" s="10">
        <f t="shared" si="12"/>
        <v>468.65</v>
      </c>
      <c r="N30" s="11">
        <f t="shared" si="0"/>
        <v>2.4652075135043295E-2</v>
      </c>
    </row>
    <row r="31" spans="1:14" ht="39" customHeight="1" x14ac:dyDescent="0.2">
      <c r="A31" s="7" t="s">
        <v>91</v>
      </c>
      <c r="B31" s="9" t="s">
        <v>92</v>
      </c>
      <c r="C31" s="7" t="s">
        <v>25</v>
      </c>
      <c r="D31" s="7" t="s">
        <v>93</v>
      </c>
      <c r="E31" s="8" t="s">
        <v>27</v>
      </c>
      <c r="F31" s="9">
        <v>4.9800000000000004</v>
      </c>
      <c r="G31" s="10">
        <v>11.67</v>
      </c>
      <c r="H31" s="10">
        <v>6.02</v>
      </c>
      <c r="I31" s="10">
        <v>8.16</v>
      </c>
      <c r="J31" s="10">
        <f t="shared" si="9"/>
        <v>14.18</v>
      </c>
      <c r="K31" s="10">
        <f t="shared" si="10"/>
        <v>29.97</v>
      </c>
      <c r="L31" s="10">
        <f t="shared" si="11"/>
        <v>40.64</v>
      </c>
      <c r="M31" s="10">
        <f t="shared" si="12"/>
        <v>70.61</v>
      </c>
      <c r="N31" s="11">
        <f t="shared" si="0"/>
        <v>3.7142494938342198E-3</v>
      </c>
    </row>
    <row r="32" spans="1:14" ht="51.95" customHeight="1" x14ac:dyDescent="0.2">
      <c r="A32" s="7" t="s">
        <v>94</v>
      </c>
      <c r="B32" s="9" t="s">
        <v>95</v>
      </c>
      <c r="C32" s="7" t="s">
        <v>25</v>
      </c>
      <c r="D32" s="7" t="s">
        <v>96</v>
      </c>
      <c r="E32" s="8" t="s">
        <v>27</v>
      </c>
      <c r="F32" s="9">
        <v>4.9800000000000004</v>
      </c>
      <c r="G32" s="10">
        <v>12.27</v>
      </c>
      <c r="H32" s="10">
        <v>6.02</v>
      </c>
      <c r="I32" s="10">
        <v>8.89</v>
      </c>
      <c r="J32" s="10">
        <f t="shared" si="9"/>
        <v>14.91</v>
      </c>
      <c r="K32" s="10">
        <f t="shared" si="10"/>
        <v>29.97</v>
      </c>
      <c r="L32" s="10">
        <f t="shared" si="11"/>
        <v>44.28</v>
      </c>
      <c r="M32" s="10">
        <f t="shared" si="12"/>
        <v>74.25</v>
      </c>
      <c r="N32" s="11">
        <f t="shared" si="0"/>
        <v>3.9057219220675655E-3</v>
      </c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 t="s">
        <v>97</v>
      </c>
      <c r="K33" s="14" t="s">
        <v>98</v>
      </c>
      <c r="L33" s="14" t="s">
        <v>99</v>
      </c>
      <c r="M33" s="14" t="s">
        <v>100</v>
      </c>
      <c r="N33" s="14"/>
    </row>
    <row r="34" spans="1:14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 x14ac:dyDescent="0.2">
      <c r="A35" s="39"/>
      <c r="B35" s="39"/>
      <c r="C35" s="39"/>
      <c r="D35" s="15"/>
      <c r="E35" s="14"/>
      <c r="F35" s="14"/>
      <c r="G35" s="14"/>
      <c r="H35" s="14"/>
      <c r="I35" s="14"/>
      <c r="J35" s="33" t="s">
        <v>101</v>
      </c>
      <c r="K35" s="39"/>
      <c r="L35" s="40">
        <v>15638.88</v>
      </c>
      <c r="M35" s="39"/>
      <c r="N35" s="39"/>
    </row>
    <row r="36" spans="1:14" x14ac:dyDescent="0.2">
      <c r="A36" s="39"/>
      <c r="B36" s="39"/>
      <c r="C36" s="39"/>
      <c r="D36" s="15"/>
      <c r="E36" s="14"/>
      <c r="F36" s="14"/>
      <c r="G36" s="14"/>
      <c r="H36" s="14"/>
      <c r="I36" s="14"/>
      <c r="J36" s="33" t="s">
        <v>102</v>
      </c>
      <c r="K36" s="39"/>
      <c r="L36" s="40">
        <v>3371.69</v>
      </c>
      <c r="M36" s="39"/>
      <c r="N36" s="39"/>
    </row>
    <row r="37" spans="1:14" x14ac:dyDescent="0.2">
      <c r="A37" s="39"/>
      <c r="B37" s="39"/>
      <c r="C37" s="39"/>
      <c r="D37" s="15"/>
      <c r="E37" s="14"/>
      <c r="F37" s="14"/>
      <c r="G37" s="14"/>
      <c r="H37" s="14"/>
      <c r="I37" s="14"/>
      <c r="J37" s="33" t="s">
        <v>103</v>
      </c>
      <c r="K37" s="39"/>
      <c r="L37" s="40">
        <v>19010.57</v>
      </c>
      <c r="M37" s="39"/>
      <c r="N37" s="39"/>
    </row>
    <row r="38" spans="1:14" ht="60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69.95" customHeight="1" x14ac:dyDescent="0.2">
      <c r="A39" s="41" t="s">
        <v>104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</row>
  </sheetData>
  <mergeCells count="27">
    <mergeCell ref="A37:C37"/>
    <mergeCell ref="J37:K37"/>
    <mergeCell ref="L37:N37"/>
    <mergeCell ref="A39:N39"/>
    <mergeCell ref="A35:C35"/>
    <mergeCell ref="J35:K35"/>
    <mergeCell ref="L35:N35"/>
    <mergeCell ref="A36:C36"/>
    <mergeCell ref="J36:K36"/>
    <mergeCell ref="L36:N36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67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E4CB0-3A65-4D38-83A3-CE69470675A5}">
  <sheetPr>
    <pageSetUpPr fitToPage="1"/>
  </sheetPr>
  <dimension ref="A1:O30"/>
  <sheetViews>
    <sheetView workbookViewId="0">
      <selection activeCell="A17" sqref="A17"/>
    </sheetView>
  </sheetViews>
  <sheetFormatPr defaultRowHeight="14.25" x14ac:dyDescent="0.2"/>
  <cols>
    <col min="1" max="1" width="44.375" customWidth="1"/>
    <col min="2" max="2" width="0.25" customWidth="1"/>
    <col min="3" max="5" width="12.5" customWidth="1"/>
    <col min="6" max="6" width="0.25" customWidth="1"/>
    <col min="7" max="7" width="12.5" customWidth="1"/>
    <col min="9" max="9" width="11.75" bestFit="1" customWidth="1"/>
    <col min="10" max="10" width="10.875" customWidth="1"/>
    <col min="11" max="11" width="12.25" customWidth="1"/>
    <col min="15" max="15" width="10.5" bestFit="1" customWidth="1"/>
    <col min="248" max="248" width="35.5" bestFit="1" customWidth="1"/>
    <col min="249" max="249" width="0.25" customWidth="1"/>
    <col min="250" max="261" width="12.5" customWidth="1"/>
    <col min="262" max="262" width="0.25" customWidth="1"/>
    <col min="263" max="263" width="12.5" customWidth="1"/>
    <col min="265" max="265" width="11.5" bestFit="1" customWidth="1"/>
    <col min="504" max="504" width="35.5" bestFit="1" customWidth="1"/>
    <col min="505" max="505" width="0.25" customWidth="1"/>
    <col min="506" max="517" width="12.5" customWidth="1"/>
    <col min="518" max="518" width="0.25" customWidth="1"/>
    <col min="519" max="519" width="12.5" customWidth="1"/>
    <col min="521" max="521" width="11.5" bestFit="1" customWidth="1"/>
    <col min="760" max="760" width="35.5" bestFit="1" customWidth="1"/>
    <col min="761" max="761" width="0.25" customWidth="1"/>
    <col min="762" max="773" width="12.5" customWidth="1"/>
    <col min="774" max="774" width="0.25" customWidth="1"/>
    <col min="775" max="775" width="12.5" customWidth="1"/>
    <col min="777" max="777" width="11.5" bestFit="1" customWidth="1"/>
    <col min="1016" max="1016" width="35.5" bestFit="1" customWidth="1"/>
    <col min="1017" max="1017" width="0.25" customWidth="1"/>
    <col min="1018" max="1029" width="12.5" customWidth="1"/>
    <col min="1030" max="1030" width="0.25" customWidth="1"/>
    <col min="1031" max="1031" width="12.5" customWidth="1"/>
    <col min="1033" max="1033" width="11.5" bestFit="1" customWidth="1"/>
    <col min="1272" max="1272" width="35.5" bestFit="1" customWidth="1"/>
    <col min="1273" max="1273" width="0.25" customWidth="1"/>
    <col min="1274" max="1285" width="12.5" customWidth="1"/>
    <col min="1286" max="1286" width="0.25" customWidth="1"/>
    <col min="1287" max="1287" width="12.5" customWidth="1"/>
    <col min="1289" max="1289" width="11.5" bestFit="1" customWidth="1"/>
    <col min="1528" max="1528" width="35.5" bestFit="1" customWidth="1"/>
    <col min="1529" max="1529" width="0.25" customWidth="1"/>
    <col min="1530" max="1541" width="12.5" customWidth="1"/>
    <col min="1542" max="1542" width="0.25" customWidth="1"/>
    <col min="1543" max="1543" width="12.5" customWidth="1"/>
    <col min="1545" max="1545" width="11.5" bestFit="1" customWidth="1"/>
    <col min="1784" max="1784" width="35.5" bestFit="1" customWidth="1"/>
    <col min="1785" max="1785" width="0.25" customWidth="1"/>
    <col min="1786" max="1797" width="12.5" customWidth="1"/>
    <col min="1798" max="1798" width="0.25" customWidth="1"/>
    <col min="1799" max="1799" width="12.5" customWidth="1"/>
    <col min="1801" max="1801" width="11.5" bestFit="1" customWidth="1"/>
    <col min="2040" max="2040" width="35.5" bestFit="1" customWidth="1"/>
    <col min="2041" max="2041" width="0.25" customWidth="1"/>
    <col min="2042" max="2053" width="12.5" customWidth="1"/>
    <col min="2054" max="2054" width="0.25" customWidth="1"/>
    <col min="2055" max="2055" width="12.5" customWidth="1"/>
    <col min="2057" max="2057" width="11.5" bestFit="1" customWidth="1"/>
    <col min="2296" max="2296" width="35.5" bestFit="1" customWidth="1"/>
    <col min="2297" max="2297" width="0.25" customWidth="1"/>
    <col min="2298" max="2309" width="12.5" customWidth="1"/>
    <col min="2310" max="2310" width="0.25" customWidth="1"/>
    <col min="2311" max="2311" width="12.5" customWidth="1"/>
    <col min="2313" max="2313" width="11.5" bestFit="1" customWidth="1"/>
    <col min="2552" max="2552" width="35.5" bestFit="1" customWidth="1"/>
    <col min="2553" max="2553" width="0.25" customWidth="1"/>
    <col min="2554" max="2565" width="12.5" customWidth="1"/>
    <col min="2566" max="2566" width="0.25" customWidth="1"/>
    <col min="2567" max="2567" width="12.5" customWidth="1"/>
    <col min="2569" max="2569" width="11.5" bestFit="1" customWidth="1"/>
    <col min="2808" max="2808" width="35.5" bestFit="1" customWidth="1"/>
    <col min="2809" max="2809" width="0.25" customWidth="1"/>
    <col min="2810" max="2821" width="12.5" customWidth="1"/>
    <col min="2822" max="2822" width="0.25" customWidth="1"/>
    <col min="2823" max="2823" width="12.5" customWidth="1"/>
    <col min="2825" max="2825" width="11.5" bestFit="1" customWidth="1"/>
    <col min="3064" max="3064" width="35.5" bestFit="1" customWidth="1"/>
    <col min="3065" max="3065" width="0.25" customWidth="1"/>
    <col min="3066" max="3077" width="12.5" customWidth="1"/>
    <col min="3078" max="3078" width="0.25" customWidth="1"/>
    <col min="3079" max="3079" width="12.5" customWidth="1"/>
    <col min="3081" max="3081" width="11.5" bestFit="1" customWidth="1"/>
    <col min="3320" max="3320" width="35.5" bestFit="1" customWidth="1"/>
    <col min="3321" max="3321" width="0.25" customWidth="1"/>
    <col min="3322" max="3333" width="12.5" customWidth="1"/>
    <col min="3334" max="3334" width="0.25" customWidth="1"/>
    <col min="3335" max="3335" width="12.5" customWidth="1"/>
    <col min="3337" max="3337" width="11.5" bestFit="1" customWidth="1"/>
    <col min="3576" max="3576" width="35.5" bestFit="1" customWidth="1"/>
    <col min="3577" max="3577" width="0.25" customWidth="1"/>
    <col min="3578" max="3589" width="12.5" customWidth="1"/>
    <col min="3590" max="3590" width="0.25" customWidth="1"/>
    <col min="3591" max="3591" width="12.5" customWidth="1"/>
    <col min="3593" max="3593" width="11.5" bestFit="1" customWidth="1"/>
    <col min="3832" max="3832" width="35.5" bestFit="1" customWidth="1"/>
    <col min="3833" max="3833" width="0.25" customWidth="1"/>
    <col min="3834" max="3845" width="12.5" customWidth="1"/>
    <col min="3846" max="3846" width="0.25" customWidth="1"/>
    <col min="3847" max="3847" width="12.5" customWidth="1"/>
    <col min="3849" max="3849" width="11.5" bestFit="1" customWidth="1"/>
    <col min="4088" max="4088" width="35.5" bestFit="1" customWidth="1"/>
    <col min="4089" max="4089" width="0.25" customWidth="1"/>
    <col min="4090" max="4101" width="12.5" customWidth="1"/>
    <col min="4102" max="4102" width="0.25" customWidth="1"/>
    <col min="4103" max="4103" width="12.5" customWidth="1"/>
    <col min="4105" max="4105" width="11.5" bestFit="1" customWidth="1"/>
    <col min="4344" max="4344" width="35.5" bestFit="1" customWidth="1"/>
    <col min="4345" max="4345" width="0.25" customWidth="1"/>
    <col min="4346" max="4357" width="12.5" customWidth="1"/>
    <col min="4358" max="4358" width="0.25" customWidth="1"/>
    <col min="4359" max="4359" width="12.5" customWidth="1"/>
    <col min="4361" max="4361" width="11.5" bestFit="1" customWidth="1"/>
    <col min="4600" max="4600" width="35.5" bestFit="1" customWidth="1"/>
    <col min="4601" max="4601" width="0.25" customWidth="1"/>
    <col min="4602" max="4613" width="12.5" customWidth="1"/>
    <col min="4614" max="4614" width="0.25" customWidth="1"/>
    <col min="4615" max="4615" width="12.5" customWidth="1"/>
    <col min="4617" max="4617" width="11.5" bestFit="1" customWidth="1"/>
    <col min="4856" max="4856" width="35.5" bestFit="1" customWidth="1"/>
    <col min="4857" max="4857" width="0.25" customWidth="1"/>
    <col min="4858" max="4869" width="12.5" customWidth="1"/>
    <col min="4870" max="4870" width="0.25" customWidth="1"/>
    <col min="4871" max="4871" width="12.5" customWidth="1"/>
    <col min="4873" max="4873" width="11.5" bestFit="1" customWidth="1"/>
    <col min="5112" max="5112" width="35.5" bestFit="1" customWidth="1"/>
    <col min="5113" max="5113" width="0.25" customWidth="1"/>
    <col min="5114" max="5125" width="12.5" customWidth="1"/>
    <col min="5126" max="5126" width="0.25" customWidth="1"/>
    <col min="5127" max="5127" width="12.5" customWidth="1"/>
    <col min="5129" max="5129" width="11.5" bestFit="1" customWidth="1"/>
    <col min="5368" max="5368" width="35.5" bestFit="1" customWidth="1"/>
    <col min="5369" max="5369" width="0.25" customWidth="1"/>
    <col min="5370" max="5381" width="12.5" customWidth="1"/>
    <col min="5382" max="5382" width="0.25" customWidth="1"/>
    <col min="5383" max="5383" width="12.5" customWidth="1"/>
    <col min="5385" max="5385" width="11.5" bestFit="1" customWidth="1"/>
    <col min="5624" max="5624" width="35.5" bestFit="1" customWidth="1"/>
    <col min="5625" max="5625" width="0.25" customWidth="1"/>
    <col min="5626" max="5637" width="12.5" customWidth="1"/>
    <col min="5638" max="5638" width="0.25" customWidth="1"/>
    <col min="5639" max="5639" width="12.5" customWidth="1"/>
    <col min="5641" max="5641" width="11.5" bestFit="1" customWidth="1"/>
    <col min="5880" max="5880" width="35.5" bestFit="1" customWidth="1"/>
    <col min="5881" max="5881" width="0.25" customWidth="1"/>
    <col min="5882" max="5893" width="12.5" customWidth="1"/>
    <col min="5894" max="5894" width="0.25" customWidth="1"/>
    <col min="5895" max="5895" width="12.5" customWidth="1"/>
    <col min="5897" max="5897" width="11.5" bestFit="1" customWidth="1"/>
    <col min="6136" max="6136" width="35.5" bestFit="1" customWidth="1"/>
    <col min="6137" max="6137" width="0.25" customWidth="1"/>
    <col min="6138" max="6149" width="12.5" customWidth="1"/>
    <col min="6150" max="6150" width="0.25" customWidth="1"/>
    <col min="6151" max="6151" width="12.5" customWidth="1"/>
    <col min="6153" max="6153" width="11.5" bestFit="1" customWidth="1"/>
    <col min="6392" max="6392" width="35.5" bestFit="1" customWidth="1"/>
    <col min="6393" max="6393" width="0.25" customWidth="1"/>
    <col min="6394" max="6405" width="12.5" customWidth="1"/>
    <col min="6406" max="6406" width="0.25" customWidth="1"/>
    <col min="6407" max="6407" width="12.5" customWidth="1"/>
    <col min="6409" max="6409" width="11.5" bestFit="1" customWidth="1"/>
    <col min="6648" max="6648" width="35.5" bestFit="1" customWidth="1"/>
    <col min="6649" max="6649" width="0.25" customWidth="1"/>
    <col min="6650" max="6661" width="12.5" customWidth="1"/>
    <col min="6662" max="6662" width="0.25" customWidth="1"/>
    <col min="6663" max="6663" width="12.5" customWidth="1"/>
    <col min="6665" max="6665" width="11.5" bestFit="1" customWidth="1"/>
    <col min="6904" max="6904" width="35.5" bestFit="1" customWidth="1"/>
    <col min="6905" max="6905" width="0.25" customWidth="1"/>
    <col min="6906" max="6917" width="12.5" customWidth="1"/>
    <col min="6918" max="6918" width="0.25" customWidth="1"/>
    <col min="6919" max="6919" width="12.5" customWidth="1"/>
    <col min="6921" max="6921" width="11.5" bestFit="1" customWidth="1"/>
    <col min="7160" max="7160" width="35.5" bestFit="1" customWidth="1"/>
    <col min="7161" max="7161" width="0.25" customWidth="1"/>
    <col min="7162" max="7173" width="12.5" customWidth="1"/>
    <col min="7174" max="7174" width="0.25" customWidth="1"/>
    <col min="7175" max="7175" width="12.5" customWidth="1"/>
    <col min="7177" max="7177" width="11.5" bestFit="1" customWidth="1"/>
    <col min="7416" max="7416" width="35.5" bestFit="1" customWidth="1"/>
    <col min="7417" max="7417" width="0.25" customWidth="1"/>
    <col min="7418" max="7429" width="12.5" customWidth="1"/>
    <col min="7430" max="7430" width="0.25" customWidth="1"/>
    <col min="7431" max="7431" width="12.5" customWidth="1"/>
    <col min="7433" max="7433" width="11.5" bestFit="1" customWidth="1"/>
    <col min="7672" max="7672" width="35.5" bestFit="1" customWidth="1"/>
    <col min="7673" max="7673" width="0.25" customWidth="1"/>
    <col min="7674" max="7685" width="12.5" customWidth="1"/>
    <col min="7686" max="7686" width="0.25" customWidth="1"/>
    <col min="7687" max="7687" width="12.5" customWidth="1"/>
    <col min="7689" max="7689" width="11.5" bestFit="1" customWidth="1"/>
    <col min="7928" max="7928" width="35.5" bestFit="1" customWidth="1"/>
    <col min="7929" max="7929" width="0.25" customWidth="1"/>
    <col min="7930" max="7941" width="12.5" customWidth="1"/>
    <col min="7942" max="7942" width="0.25" customWidth="1"/>
    <col min="7943" max="7943" width="12.5" customWidth="1"/>
    <col min="7945" max="7945" width="11.5" bestFit="1" customWidth="1"/>
    <col min="8184" max="8184" width="35.5" bestFit="1" customWidth="1"/>
    <col min="8185" max="8185" width="0.25" customWidth="1"/>
    <col min="8186" max="8197" width="12.5" customWidth="1"/>
    <col min="8198" max="8198" width="0.25" customWidth="1"/>
    <col min="8199" max="8199" width="12.5" customWidth="1"/>
    <col min="8201" max="8201" width="11.5" bestFit="1" customWidth="1"/>
    <col min="8440" max="8440" width="35.5" bestFit="1" customWidth="1"/>
    <col min="8441" max="8441" width="0.25" customWidth="1"/>
    <col min="8442" max="8453" width="12.5" customWidth="1"/>
    <col min="8454" max="8454" width="0.25" customWidth="1"/>
    <col min="8455" max="8455" width="12.5" customWidth="1"/>
    <col min="8457" max="8457" width="11.5" bestFit="1" customWidth="1"/>
    <col min="8696" max="8696" width="35.5" bestFit="1" customWidth="1"/>
    <col min="8697" max="8697" width="0.25" customWidth="1"/>
    <col min="8698" max="8709" width="12.5" customWidth="1"/>
    <col min="8710" max="8710" width="0.25" customWidth="1"/>
    <col min="8711" max="8711" width="12.5" customWidth="1"/>
    <col min="8713" max="8713" width="11.5" bestFit="1" customWidth="1"/>
    <col min="8952" max="8952" width="35.5" bestFit="1" customWidth="1"/>
    <col min="8953" max="8953" width="0.25" customWidth="1"/>
    <col min="8954" max="8965" width="12.5" customWidth="1"/>
    <col min="8966" max="8966" width="0.25" customWidth="1"/>
    <col min="8967" max="8967" width="12.5" customWidth="1"/>
    <col min="8969" max="8969" width="11.5" bestFit="1" customWidth="1"/>
    <col min="9208" max="9208" width="35.5" bestFit="1" customWidth="1"/>
    <col min="9209" max="9209" width="0.25" customWidth="1"/>
    <col min="9210" max="9221" width="12.5" customWidth="1"/>
    <col min="9222" max="9222" width="0.25" customWidth="1"/>
    <col min="9223" max="9223" width="12.5" customWidth="1"/>
    <col min="9225" max="9225" width="11.5" bestFit="1" customWidth="1"/>
    <col min="9464" max="9464" width="35.5" bestFit="1" customWidth="1"/>
    <col min="9465" max="9465" width="0.25" customWidth="1"/>
    <col min="9466" max="9477" width="12.5" customWidth="1"/>
    <col min="9478" max="9478" width="0.25" customWidth="1"/>
    <col min="9479" max="9479" width="12.5" customWidth="1"/>
    <col min="9481" max="9481" width="11.5" bestFit="1" customWidth="1"/>
    <col min="9720" max="9720" width="35.5" bestFit="1" customWidth="1"/>
    <col min="9721" max="9721" width="0.25" customWidth="1"/>
    <col min="9722" max="9733" width="12.5" customWidth="1"/>
    <col min="9734" max="9734" width="0.25" customWidth="1"/>
    <col min="9735" max="9735" width="12.5" customWidth="1"/>
    <col min="9737" max="9737" width="11.5" bestFit="1" customWidth="1"/>
    <col min="9976" max="9976" width="35.5" bestFit="1" customWidth="1"/>
    <col min="9977" max="9977" width="0.25" customWidth="1"/>
    <col min="9978" max="9989" width="12.5" customWidth="1"/>
    <col min="9990" max="9990" width="0.25" customWidth="1"/>
    <col min="9991" max="9991" width="12.5" customWidth="1"/>
    <col min="9993" max="9993" width="11.5" bestFit="1" customWidth="1"/>
    <col min="10232" max="10232" width="35.5" bestFit="1" customWidth="1"/>
    <col min="10233" max="10233" width="0.25" customWidth="1"/>
    <col min="10234" max="10245" width="12.5" customWidth="1"/>
    <col min="10246" max="10246" width="0.25" customWidth="1"/>
    <col min="10247" max="10247" width="12.5" customWidth="1"/>
    <col min="10249" max="10249" width="11.5" bestFit="1" customWidth="1"/>
    <col min="10488" max="10488" width="35.5" bestFit="1" customWidth="1"/>
    <col min="10489" max="10489" width="0.25" customWidth="1"/>
    <col min="10490" max="10501" width="12.5" customWidth="1"/>
    <col min="10502" max="10502" width="0.25" customWidth="1"/>
    <col min="10503" max="10503" width="12.5" customWidth="1"/>
    <col min="10505" max="10505" width="11.5" bestFit="1" customWidth="1"/>
    <col min="10744" max="10744" width="35.5" bestFit="1" customWidth="1"/>
    <col min="10745" max="10745" width="0.25" customWidth="1"/>
    <col min="10746" max="10757" width="12.5" customWidth="1"/>
    <col min="10758" max="10758" width="0.25" customWidth="1"/>
    <col min="10759" max="10759" width="12.5" customWidth="1"/>
    <col min="10761" max="10761" width="11.5" bestFit="1" customWidth="1"/>
    <col min="11000" max="11000" width="35.5" bestFit="1" customWidth="1"/>
    <col min="11001" max="11001" width="0.25" customWidth="1"/>
    <col min="11002" max="11013" width="12.5" customWidth="1"/>
    <col min="11014" max="11014" width="0.25" customWidth="1"/>
    <col min="11015" max="11015" width="12.5" customWidth="1"/>
    <col min="11017" max="11017" width="11.5" bestFit="1" customWidth="1"/>
    <col min="11256" max="11256" width="35.5" bestFit="1" customWidth="1"/>
    <col min="11257" max="11257" width="0.25" customWidth="1"/>
    <col min="11258" max="11269" width="12.5" customWidth="1"/>
    <col min="11270" max="11270" width="0.25" customWidth="1"/>
    <col min="11271" max="11271" width="12.5" customWidth="1"/>
    <col min="11273" max="11273" width="11.5" bestFit="1" customWidth="1"/>
    <col min="11512" max="11512" width="35.5" bestFit="1" customWidth="1"/>
    <col min="11513" max="11513" width="0.25" customWidth="1"/>
    <col min="11514" max="11525" width="12.5" customWidth="1"/>
    <col min="11526" max="11526" width="0.25" customWidth="1"/>
    <col min="11527" max="11527" width="12.5" customWidth="1"/>
    <col min="11529" max="11529" width="11.5" bestFit="1" customWidth="1"/>
    <col min="11768" max="11768" width="35.5" bestFit="1" customWidth="1"/>
    <col min="11769" max="11769" width="0.25" customWidth="1"/>
    <col min="11770" max="11781" width="12.5" customWidth="1"/>
    <col min="11782" max="11782" width="0.25" customWidth="1"/>
    <col min="11783" max="11783" width="12.5" customWidth="1"/>
    <col min="11785" max="11785" width="11.5" bestFit="1" customWidth="1"/>
    <col min="12024" max="12024" width="35.5" bestFit="1" customWidth="1"/>
    <col min="12025" max="12025" width="0.25" customWidth="1"/>
    <col min="12026" max="12037" width="12.5" customWidth="1"/>
    <col min="12038" max="12038" width="0.25" customWidth="1"/>
    <col min="12039" max="12039" width="12.5" customWidth="1"/>
    <col min="12041" max="12041" width="11.5" bestFit="1" customWidth="1"/>
    <col min="12280" max="12280" width="35.5" bestFit="1" customWidth="1"/>
    <col min="12281" max="12281" width="0.25" customWidth="1"/>
    <col min="12282" max="12293" width="12.5" customWidth="1"/>
    <col min="12294" max="12294" width="0.25" customWidth="1"/>
    <col min="12295" max="12295" width="12.5" customWidth="1"/>
    <col min="12297" max="12297" width="11.5" bestFit="1" customWidth="1"/>
    <col min="12536" max="12536" width="35.5" bestFit="1" customWidth="1"/>
    <col min="12537" max="12537" width="0.25" customWidth="1"/>
    <col min="12538" max="12549" width="12.5" customWidth="1"/>
    <col min="12550" max="12550" width="0.25" customWidth="1"/>
    <col min="12551" max="12551" width="12.5" customWidth="1"/>
    <col min="12553" max="12553" width="11.5" bestFit="1" customWidth="1"/>
    <col min="12792" max="12792" width="35.5" bestFit="1" customWidth="1"/>
    <col min="12793" max="12793" width="0.25" customWidth="1"/>
    <col min="12794" max="12805" width="12.5" customWidth="1"/>
    <col min="12806" max="12806" width="0.25" customWidth="1"/>
    <col min="12807" max="12807" width="12.5" customWidth="1"/>
    <col min="12809" max="12809" width="11.5" bestFit="1" customWidth="1"/>
    <col min="13048" max="13048" width="35.5" bestFit="1" customWidth="1"/>
    <col min="13049" max="13049" width="0.25" customWidth="1"/>
    <col min="13050" max="13061" width="12.5" customWidth="1"/>
    <col min="13062" max="13062" width="0.25" customWidth="1"/>
    <col min="13063" max="13063" width="12.5" customWidth="1"/>
    <col min="13065" max="13065" width="11.5" bestFit="1" customWidth="1"/>
    <col min="13304" max="13304" width="35.5" bestFit="1" customWidth="1"/>
    <col min="13305" max="13305" width="0.25" customWidth="1"/>
    <col min="13306" max="13317" width="12.5" customWidth="1"/>
    <col min="13318" max="13318" width="0.25" customWidth="1"/>
    <col min="13319" max="13319" width="12.5" customWidth="1"/>
    <col min="13321" max="13321" width="11.5" bestFit="1" customWidth="1"/>
    <col min="13560" max="13560" width="35.5" bestFit="1" customWidth="1"/>
    <col min="13561" max="13561" width="0.25" customWidth="1"/>
    <col min="13562" max="13573" width="12.5" customWidth="1"/>
    <col min="13574" max="13574" width="0.25" customWidth="1"/>
    <col min="13575" max="13575" width="12.5" customWidth="1"/>
    <col min="13577" max="13577" width="11.5" bestFit="1" customWidth="1"/>
    <col min="13816" max="13816" width="35.5" bestFit="1" customWidth="1"/>
    <col min="13817" max="13817" width="0.25" customWidth="1"/>
    <col min="13818" max="13829" width="12.5" customWidth="1"/>
    <col min="13830" max="13830" width="0.25" customWidth="1"/>
    <col min="13831" max="13831" width="12.5" customWidth="1"/>
    <col min="13833" max="13833" width="11.5" bestFit="1" customWidth="1"/>
    <col min="14072" max="14072" width="35.5" bestFit="1" customWidth="1"/>
    <col min="14073" max="14073" width="0.25" customWidth="1"/>
    <col min="14074" max="14085" width="12.5" customWidth="1"/>
    <col min="14086" max="14086" width="0.25" customWidth="1"/>
    <col min="14087" max="14087" width="12.5" customWidth="1"/>
    <col min="14089" max="14089" width="11.5" bestFit="1" customWidth="1"/>
    <col min="14328" max="14328" width="35.5" bestFit="1" customWidth="1"/>
    <col min="14329" max="14329" width="0.25" customWidth="1"/>
    <col min="14330" max="14341" width="12.5" customWidth="1"/>
    <col min="14342" max="14342" width="0.25" customWidth="1"/>
    <col min="14343" max="14343" width="12.5" customWidth="1"/>
    <col min="14345" max="14345" width="11.5" bestFit="1" customWidth="1"/>
    <col min="14584" max="14584" width="35.5" bestFit="1" customWidth="1"/>
    <col min="14585" max="14585" width="0.25" customWidth="1"/>
    <col min="14586" max="14597" width="12.5" customWidth="1"/>
    <col min="14598" max="14598" width="0.25" customWidth="1"/>
    <col min="14599" max="14599" width="12.5" customWidth="1"/>
    <col min="14601" max="14601" width="11.5" bestFit="1" customWidth="1"/>
    <col min="14840" max="14840" width="35.5" bestFit="1" customWidth="1"/>
    <col min="14841" max="14841" width="0.25" customWidth="1"/>
    <col min="14842" max="14853" width="12.5" customWidth="1"/>
    <col min="14854" max="14854" width="0.25" customWidth="1"/>
    <col min="14855" max="14855" width="12.5" customWidth="1"/>
    <col min="14857" max="14857" width="11.5" bestFit="1" customWidth="1"/>
    <col min="15096" max="15096" width="35.5" bestFit="1" customWidth="1"/>
    <col min="15097" max="15097" width="0.25" customWidth="1"/>
    <col min="15098" max="15109" width="12.5" customWidth="1"/>
    <col min="15110" max="15110" width="0.25" customWidth="1"/>
    <col min="15111" max="15111" width="12.5" customWidth="1"/>
    <col min="15113" max="15113" width="11.5" bestFit="1" customWidth="1"/>
    <col min="15352" max="15352" width="35.5" bestFit="1" customWidth="1"/>
    <col min="15353" max="15353" width="0.25" customWidth="1"/>
    <col min="15354" max="15365" width="12.5" customWidth="1"/>
    <col min="15366" max="15366" width="0.25" customWidth="1"/>
    <col min="15367" max="15367" width="12.5" customWidth="1"/>
    <col min="15369" max="15369" width="11.5" bestFit="1" customWidth="1"/>
    <col min="15608" max="15608" width="35.5" bestFit="1" customWidth="1"/>
    <col min="15609" max="15609" width="0.25" customWidth="1"/>
    <col min="15610" max="15621" width="12.5" customWidth="1"/>
    <col min="15622" max="15622" width="0.25" customWidth="1"/>
    <col min="15623" max="15623" width="12.5" customWidth="1"/>
    <col min="15625" max="15625" width="11.5" bestFit="1" customWidth="1"/>
    <col min="15864" max="15864" width="35.5" bestFit="1" customWidth="1"/>
    <col min="15865" max="15865" width="0.25" customWidth="1"/>
    <col min="15866" max="15877" width="12.5" customWidth="1"/>
    <col min="15878" max="15878" width="0.25" customWidth="1"/>
    <col min="15879" max="15879" width="12.5" customWidth="1"/>
    <col min="15881" max="15881" width="11.5" bestFit="1" customWidth="1"/>
    <col min="16120" max="16120" width="35.5" bestFit="1" customWidth="1"/>
    <col min="16121" max="16121" width="0.25" customWidth="1"/>
    <col min="16122" max="16133" width="12.5" customWidth="1"/>
    <col min="16134" max="16134" width="0.25" customWidth="1"/>
    <col min="16135" max="16135" width="12.5" customWidth="1"/>
    <col min="16137" max="16137" width="11.5" bestFit="1" customWidth="1"/>
  </cols>
  <sheetData>
    <row r="1" spans="1:15" ht="15" customHeight="1" x14ac:dyDescent="0.2"/>
    <row r="2" spans="1:15" ht="18" x14ac:dyDescent="0.25">
      <c r="A2" s="42" t="s">
        <v>111</v>
      </c>
      <c r="B2" s="42"/>
      <c r="C2" s="42"/>
      <c r="D2" s="42"/>
      <c r="E2" s="42"/>
      <c r="F2" s="42"/>
      <c r="G2" s="42"/>
    </row>
    <row r="3" spans="1:15" ht="15" customHeight="1" x14ac:dyDescent="0.2">
      <c r="A3" s="17" t="s">
        <v>124</v>
      </c>
      <c r="B3" s="18"/>
      <c r="C3" s="18" t="s">
        <v>112</v>
      </c>
      <c r="D3" s="19" t="s">
        <v>126</v>
      </c>
      <c r="E3" s="19"/>
      <c r="F3" s="20"/>
      <c r="G3" s="20"/>
    </row>
    <row r="4" spans="1:15" x14ac:dyDescent="0.2">
      <c r="A4" s="17" t="s">
        <v>125</v>
      </c>
      <c r="B4" s="18"/>
      <c r="C4" s="18" t="s">
        <v>113</v>
      </c>
      <c r="D4" s="18"/>
      <c r="E4" s="17" t="s">
        <v>114</v>
      </c>
      <c r="F4" s="20"/>
      <c r="G4" s="20"/>
    </row>
    <row r="5" spans="1:15" x14ac:dyDescent="0.2">
      <c r="A5" s="20"/>
      <c r="B5" s="20"/>
      <c r="C5" s="20"/>
      <c r="D5" s="20"/>
      <c r="E5" s="20"/>
      <c r="F5" s="20"/>
      <c r="G5" s="20"/>
    </row>
    <row r="6" spans="1:15" x14ac:dyDescent="0.2">
      <c r="A6" s="21" t="s">
        <v>115</v>
      </c>
      <c r="B6" s="22"/>
      <c r="C6" s="21" t="s">
        <v>116</v>
      </c>
      <c r="D6" s="21" t="s">
        <v>117</v>
      </c>
      <c r="E6" s="21" t="s">
        <v>118</v>
      </c>
      <c r="F6" s="23"/>
      <c r="G6" s="21" t="s">
        <v>119</v>
      </c>
    </row>
    <row r="7" spans="1:15" x14ac:dyDescent="0.2">
      <c r="A7" s="24" t="str">
        <f>'Sintético c MO MAT'!D6</f>
        <v>SERVIÇOS PRELIMINARES</v>
      </c>
      <c r="B7" s="25"/>
      <c r="C7" s="26">
        <f>G7</f>
        <v>2901</v>
      </c>
      <c r="D7" s="26"/>
      <c r="E7" s="26"/>
      <c r="F7" s="27"/>
      <c r="G7" s="28">
        <f>'Sintético c MO MAT'!M6</f>
        <v>2901</v>
      </c>
      <c r="I7" s="29"/>
      <c r="J7" s="29"/>
      <c r="K7" s="29"/>
    </row>
    <row r="8" spans="1:15" x14ac:dyDescent="0.2">
      <c r="A8" s="24" t="str">
        <f>'Sintético c MO MAT'!D14</f>
        <v>ABERTURAS</v>
      </c>
      <c r="B8" s="25"/>
      <c r="C8" s="26">
        <f t="shared" ref="C8:C11" si="0">G8</f>
        <v>12018.32</v>
      </c>
      <c r="D8" s="26"/>
      <c r="E8" s="26"/>
      <c r="F8" s="27"/>
      <c r="G8" s="28">
        <f>'Sintético c MO MAT'!M14</f>
        <v>12018.32</v>
      </c>
      <c r="I8" s="29"/>
      <c r="J8" s="29"/>
      <c r="K8" s="29"/>
    </row>
    <row r="9" spans="1:15" x14ac:dyDescent="0.2">
      <c r="A9" s="24" t="str">
        <f>'Sintético c MO MAT'!D21</f>
        <v>PINTURAS</v>
      </c>
      <c r="B9" s="25"/>
      <c r="C9" s="26">
        <f t="shared" si="0"/>
        <v>1786.71</v>
      </c>
      <c r="D9" s="26"/>
      <c r="E9" s="26"/>
      <c r="F9" s="27"/>
      <c r="G9" s="28">
        <f>'Sintético c MO MAT'!M21</f>
        <v>1786.71</v>
      </c>
      <c r="I9" s="29"/>
      <c r="J9" s="29"/>
      <c r="K9" s="29"/>
    </row>
    <row r="10" spans="1:15" x14ac:dyDescent="0.2">
      <c r="A10" s="24" t="str">
        <f>'Sintético c MO MAT'!D26</f>
        <v>COBERTURA METÁLICA</v>
      </c>
      <c r="B10" s="25"/>
      <c r="C10" s="26">
        <f t="shared" si="0"/>
        <v>2304.54</v>
      </c>
      <c r="D10" s="26"/>
      <c r="E10" s="26"/>
      <c r="F10" s="27"/>
      <c r="G10" s="28">
        <f>'Sintético c MO MAT'!M26</f>
        <v>2304.54</v>
      </c>
      <c r="I10" s="29"/>
      <c r="J10" s="29"/>
      <c r="K10" s="29"/>
    </row>
    <row r="11" spans="1:15" x14ac:dyDescent="0.2">
      <c r="A11" s="24" t="s">
        <v>120</v>
      </c>
      <c r="B11" s="25"/>
      <c r="C11" s="26">
        <f t="shared" si="0"/>
        <v>19010.57</v>
      </c>
      <c r="D11" s="26">
        <f>SUM(D7:D10)</f>
        <v>0</v>
      </c>
      <c r="E11" s="26">
        <f>SUM(E7:E10)</f>
        <v>0</v>
      </c>
      <c r="F11" s="27"/>
      <c r="G11" s="28">
        <f>SUM(G7:G10)</f>
        <v>19010.57</v>
      </c>
      <c r="I11" s="29"/>
      <c r="J11" s="29"/>
      <c r="K11" s="29"/>
    </row>
    <row r="12" spans="1:15" x14ac:dyDescent="0.2">
      <c r="A12" s="24" t="s">
        <v>121</v>
      </c>
      <c r="B12" s="25"/>
      <c r="C12" s="26">
        <f>C11</f>
        <v>19010.57</v>
      </c>
      <c r="D12" s="26">
        <f>D11+C12</f>
        <v>19010.57</v>
      </c>
      <c r="E12" s="26">
        <f>E11+D12</f>
        <v>19010.57</v>
      </c>
      <c r="F12" s="27"/>
      <c r="G12" s="28">
        <f>G11</f>
        <v>19010.57</v>
      </c>
      <c r="I12" s="30"/>
    </row>
    <row r="13" spans="1:15" x14ac:dyDescent="0.2">
      <c r="O13" s="31"/>
    </row>
    <row r="15" spans="1:15" ht="56.25" customHeight="1" x14ac:dyDescent="0.2">
      <c r="A15" s="43" t="s">
        <v>104</v>
      </c>
      <c r="B15" s="43"/>
      <c r="C15" s="43"/>
      <c r="D15" s="43"/>
      <c r="E15" s="43"/>
      <c r="F15" s="43"/>
      <c r="G15" s="43"/>
    </row>
    <row r="20" spans="11:11" x14ac:dyDescent="0.2">
      <c r="K20" t="s">
        <v>122</v>
      </c>
    </row>
    <row r="21" spans="11:11" x14ac:dyDescent="0.2">
      <c r="K21" t="s">
        <v>123</v>
      </c>
    </row>
    <row r="26" spans="11:11" ht="14.25" customHeight="1" x14ac:dyDescent="0.2"/>
    <row r="29" spans="11:11" ht="60" customHeight="1" x14ac:dyDescent="0.2"/>
    <row r="30" spans="11:11" ht="69.95" customHeight="1" x14ac:dyDescent="0.2"/>
  </sheetData>
  <mergeCells count="2">
    <mergeCell ref="A2:G2"/>
    <mergeCell ref="A15:G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Sintético c MO MAT</vt:lpstr>
      <vt:lpstr>Planilha1</vt:lpstr>
      <vt:lpstr>Planilha1!Area_de_impressao</vt:lpstr>
      <vt:lpstr>'Sintético c MO MAT'!Area_de_impressao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Matias Feil</cp:lastModifiedBy>
  <cp:revision>0</cp:revision>
  <cp:lastPrinted>2026-05-12T19:07:33Z</cp:lastPrinted>
  <dcterms:created xsi:type="dcterms:W3CDTF">2026-05-12T17:15:33Z</dcterms:created>
  <dcterms:modified xsi:type="dcterms:W3CDTF">2026-06-03T16:56:45Z</dcterms:modified>
</cp:coreProperties>
</file>